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13_ncr:1_{71A4FAE3-6304-41A5-A665-3C6BEA6BC4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'pds-7'!$A$1:$AM$17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1" i="1" l="1"/>
  <c r="AF11" i="1" s="1"/>
  <c r="AH11" i="1" s="1"/>
  <c r="AJ11" i="1" s="1"/>
  <c r="AL11" i="1" s="1"/>
  <c r="AC10" i="1"/>
  <c r="AF10" i="1" s="1"/>
  <c r="AG11" i="1" l="1"/>
  <c r="AH10" i="1"/>
  <c r="AJ10" i="1" s="1"/>
  <c r="AL10" i="1" s="1"/>
  <c r="AL12" i="1" s="1"/>
  <c r="AG10" i="1"/>
</calcChain>
</file>

<file path=xl/sharedStrings.xml><?xml version="1.0" encoding="utf-8"?>
<sst xmlns="http://schemas.openxmlformats.org/spreadsheetml/2006/main" count="61" uniqueCount="55">
  <si>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</si>
  <si>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</si>
  <si>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</si>
  <si>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สง่า สุขนวล    เลขที่ 29/2 ม.4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</si>
  <si>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</si>
  <si>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</si>
  <si>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</si>
  <si>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</si>
  <si>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</si>
  <si>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</si>
  <si>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</si>
  <si>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</si>
  <si>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</si>
  <si>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</si>
  <si>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</si>
  <si>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</si>
  <si>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</si>
  <si>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</si>
  <si>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</si>
  <si>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</si>
  <si>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</si>
  <si>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</si>
  <si>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</si>
  <si>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</si>
  <si>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</si>
  <si>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</si>
  <si>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</si>
  <si>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</si>
  <si>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</si>
  <si>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</si>
  <si>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</si>
  <si>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</si>
  <si>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</si>
  <si>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</si>
  <si>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</si>
  <si>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</si>
  <si>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</si>
  <si>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</si>
  <si>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</si>
  <si>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</si>
  <si>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ส100/8157</t>
  </si>
  <si>
    <t>นาง สง่า สุขนวล</t>
  </si>
  <si>
    <t>29/2 ม.4ตลาดใหม่ วิเศษชัยชาญ อ่างทอง</t>
  </si>
  <si>
    <t>06C091-B001</t>
  </si>
  <si>
    <t>100|ประเภทบ้านเดี่ยว(65)</t>
  </si>
  <si>
    <t>ตึก</t>
  </si>
  <si>
    <t>ใช้เอง-(2-1)</t>
  </si>
  <si>
    <t>บ้านพักอาศัย</t>
  </si>
  <si>
    <t xml:space="preserve">ให้เช่า-อื่นๆ </t>
  </si>
  <si>
    <t>ร้านขายของชำ,ตู้เติมเงิน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</si>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</sst>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workbookViewId="0">
      <pane ySplit="9" topLeftCell="A10" activePane="bottomLeft" state="frozen"/>
      <selection pane="bottomLeft" activeCell="AM17" sqref="A1:AM17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/>
      <c r="T10" s="48" t="s">
        <v>41</v>
      </c>
      <c r="U10" s="48" t="s">
        <v>42</v>
      </c>
      <c r="V10" s="51" t="s">
        <v>43</v>
      </c>
      <c r="W10" s="48" t="s">
        <v>44</v>
      </c>
      <c r="X10" s="48" t="s">
        <v>45</v>
      </c>
      <c r="Y10" s="48" t="s">
        <v>46</v>
      </c>
      <c r="Z10" s="52">
        <v>17</v>
      </c>
      <c r="AA10" s="49">
        <v>47.22</v>
      </c>
      <c r="AB10" s="52">
        <v>6650</v>
      </c>
      <c r="AC10" s="52">
        <f>Z10*AB10</f>
        <v>113050</v>
      </c>
      <c r="AD10" s="50">
        <v>34</v>
      </c>
      <c r="AE10" s="50">
        <v>38</v>
      </c>
      <c r="AF10" s="52">
        <f>(AC10*(100-AE10))/100</f>
        <v>70091</v>
      </c>
      <c r="AG10" s="52">
        <f>SUM(AF10:AF11)+P10</f>
        <v>123158</v>
      </c>
      <c r="AH10" s="52">
        <f>AF10</f>
        <v>70091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ROUND(AJ10*(AK10/100),2)</f>
        <v>0</v>
      </c>
      <c r="AM10" s="7" t="s">
        <v>47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 t="s">
        <v>48</v>
      </c>
      <c r="Z11" s="52">
        <v>19</v>
      </c>
      <c r="AA11" s="49">
        <v>52.78</v>
      </c>
      <c r="AB11" s="52">
        <v>6650</v>
      </c>
      <c r="AC11" s="52">
        <f>Z11*AB11</f>
        <v>126350</v>
      </c>
      <c r="AD11" s="50">
        <v>34</v>
      </c>
      <c r="AE11" s="50">
        <v>58</v>
      </c>
      <c r="AF11" s="52">
        <f>(AC11*(100-AE11))/100</f>
        <v>53067</v>
      </c>
      <c r="AG11" s="52">
        <f>SUM(AF10:AF11)+P10</f>
        <v>123158</v>
      </c>
      <c r="AH11" s="52">
        <f>AF11</f>
        <v>53067</v>
      </c>
      <c r="AI11" s="52">
        <v>0</v>
      </c>
      <c r="AJ11" s="52">
        <f>IF((AI11-AH11) &gt; 1,0,IF((AI11-AH11)&lt;0,AH11-AI11,AI11-AH11))</f>
        <v>53067</v>
      </c>
      <c r="AK11" s="52">
        <v>0.3</v>
      </c>
      <c r="AL11" s="52">
        <f>ROUND(AJ11*(AK11/100),2)</f>
        <v>159.19999999999999</v>
      </c>
      <c r="AM11" s="7" t="s">
        <v>49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50</v>
      </c>
      <c r="AL12" s="52">
        <f>SUM(AL10:AL11)</f>
        <v>159.19999999999999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51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52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53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54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2022-04-01T08:58:52Z</cp:lastPrinted>
  <dcterms:created xsi:type="dcterms:W3CDTF">2010-09-03T23:45:18Z</dcterms:created>
  <dcterms:modified xsi:type="dcterms:W3CDTF">2022-04-01T08:58:57Z</dcterms:modified>
  <cp:category/>
</cp:coreProperties>
</file>